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D91" i="1"/>
  <c r="C91" i="1"/>
  <c r="C125" i="1"/>
</calcChain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<sst xmlns="http://schemas.openxmlformats.org/spreadsheetml/2006/main" count="926" uniqueCount="555">
  <si>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</si>
  <si>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</si>
  <si>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село Лонгъюган</t>
  </si>
  <si>
    <t>ОКТМО: 71916403,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</si>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</sst>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K16" sqref="K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3" customFormat="1" ht="51" x14ac:dyDescent="0.25">
      <c r="A11" s="14" t="s">
        <v>14</v>
      </c>
      <c r="B11" s="15" t="s">
        <v>15</v>
      </c>
      <c r="C11" s="16">
        <v>450</v>
      </c>
      <c r="D11" s="16">
        <v>442</v>
      </c>
      <c r="E11" s="16">
        <v>441</v>
      </c>
      <c r="F11" s="16" t="s">
        <v>554</v>
      </c>
      <c r="G11" s="16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13"/>
      <c r="I30" s="13"/>
      <c r="J30" s="13"/>
      <c r="K30" s="13"/>
      <c r="L30" s="13"/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s="13" customFormat="1" x14ac:dyDescent="0.25">
      <c r="A45" s="14" t="s">
        <v>81</v>
      </c>
      <c r="B45" s="15" t="s">
        <v>82</v>
      </c>
      <c r="C45" s="16">
        <v>435</v>
      </c>
      <c r="D45" s="16">
        <v>428</v>
      </c>
      <c r="E45" s="16">
        <v>427</v>
      </c>
      <c r="F45" s="16" t="s">
        <v>554</v>
      </c>
      <c r="G45" s="16">
        <v>18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13"/>
      <c r="I47" s="13"/>
      <c r="J47" s="13"/>
      <c r="K47" s="13"/>
      <c r="L47" s="13"/>
    </row>
    <row r="48" spans="1:12" x14ac:dyDescent="0.25">
      <c r="A48" s="1" t="s">
        <v>87</v>
      </c>
      <c r="B48" s="5" t="s">
        <v>88</v>
      </c>
      <c r="C48" s="3">
        <v>349</v>
      </c>
      <c r="D48" s="3">
        <v>344</v>
      </c>
      <c r="E48" s="3">
        <v>344</v>
      </c>
      <c r="F48" s="3">
        <v>0</v>
      </c>
      <c r="G48" s="3">
        <v>11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12" x14ac:dyDescent="0.25">
      <c r="A59" s="1" t="s">
        <v>109</v>
      </c>
      <c r="B59" s="5" t="s">
        <v>110</v>
      </c>
      <c r="C59" s="3">
        <v>143</v>
      </c>
      <c r="D59" s="3">
        <v>143</v>
      </c>
      <c r="E59" s="3">
        <v>143</v>
      </c>
      <c r="F59" s="3">
        <v>0</v>
      </c>
      <c r="G59" s="3">
        <v>6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13"/>
      <c r="I61" s="13"/>
      <c r="J61" s="13"/>
      <c r="K61" s="13"/>
      <c r="L61" s="13"/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13"/>
      <c r="I63" s="13"/>
      <c r="J63" s="13"/>
      <c r="K63" s="13"/>
      <c r="L63" s="13"/>
    </row>
    <row r="64" spans="1:12" s="13" customFormat="1" x14ac:dyDescent="0.25">
      <c r="A64" s="14" t="s">
        <v>119</v>
      </c>
      <c r="B64" s="15" t="s">
        <v>120</v>
      </c>
      <c r="C64" s="16" t="s">
        <v>554</v>
      </c>
      <c r="D64" s="16" t="s">
        <v>554</v>
      </c>
      <c r="E64" s="16" t="s">
        <v>554</v>
      </c>
      <c r="F64" s="16">
        <v>0</v>
      </c>
      <c r="G64" s="16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2" s="13" customFormat="1" x14ac:dyDescent="0.25">
      <c r="A68" s="14" t="s">
        <v>127</v>
      </c>
      <c r="B68" s="15" t="s">
        <v>128</v>
      </c>
      <c r="C68" s="16" t="s">
        <v>554</v>
      </c>
      <c r="D68" s="16" t="s">
        <v>554</v>
      </c>
      <c r="E68" s="16" t="s">
        <v>554</v>
      </c>
      <c r="F68" s="16">
        <v>0</v>
      </c>
      <c r="G68" s="16">
        <v>0</v>
      </c>
    </row>
    <row r="69" spans="1:12" x14ac:dyDescent="0.25">
      <c r="A69" s="1" t="s">
        <v>129</v>
      </c>
      <c r="B69" s="5" t="s">
        <v>130</v>
      </c>
      <c r="C69" s="3">
        <v>93</v>
      </c>
      <c r="D69" s="3">
        <v>93</v>
      </c>
      <c r="E69" s="3">
        <v>93</v>
      </c>
      <c r="F69" s="3">
        <v>0</v>
      </c>
      <c r="G69" s="3">
        <v>4</v>
      </c>
    </row>
    <row r="70" spans="1:12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12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3">
        <v>3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2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  <c r="H75" s="13"/>
      <c r="I75" s="13"/>
      <c r="J75" s="13"/>
      <c r="K75" s="13"/>
      <c r="L75" s="13"/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182</v>
      </c>
      <c r="D85" s="3">
        <v>182</v>
      </c>
      <c r="E85" s="3">
        <v>182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331545373.97000003</v>
      </c>
      <c r="D91" s="4">
        <f>SUM(D93:D165)</f>
        <v>331545373.97000003</v>
      </c>
      <c r="E91" s="4" t="s">
        <v>554</v>
      </c>
      <c r="F91" s="10">
        <f>SUM(F93:G165)</f>
        <v>12786314.09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f>D125</f>
        <v>258978934.16999999</v>
      </c>
      <c r="D125" s="4">
        <v>258978934.16999999</v>
      </c>
      <c r="E125" s="4" t="s">
        <v>554</v>
      </c>
      <c r="F125" s="10">
        <v>11213788.539999999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45515367.640000001</v>
      </c>
      <c r="D128" s="4">
        <v>45515367.640000001</v>
      </c>
      <c r="E128" s="4">
        <v>0</v>
      </c>
      <c r="F128" s="10">
        <v>1262889.1200000001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5281226.0999999996</v>
      </c>
      <c r="D139" s="4">
        <v>5281226.0999999996</v>
      </c>
      <c r="E139" s="4">
        <v>0</v>
      </c>
      <c r="F139" s="10">
        <v>97540.22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234714.76</v>
      </c>
      <c r="D149" s="4">
        <v>234714.76</v>
      </c>
      <c r="E149" s="4">
        <v>0</v>
      </c>
      <c r="F149" s="10">
        <v>8822.2800000000007</v>
      </c>
      <c r="G149" s="11"/>
    </row>
    <row r="150" spans="1:7" x14ac:dyDescent="0.25">
      <c r="A150" s="1" t="s">
        <v>131</v>
      </c>
      <c r="B150" s="5" t="s">
        <v>227</v>
      </c>
      <c r="C150" s="4">
        <v>13479</v>
      </c>
      <c r="D150" s="4">
        <v>13479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1808109.27</v>
      </c>
      <c r="D153" s="4">
        <v>1808109.27</v>
      </c>
      <c r="E153" s="4">
        <v>0</v>
      </c>
      <c r="F153" s="10">
        <v>41628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1570690</v>
      </c>
      <c r="D155" s="4">
        <v>1570690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18142853.030000001</v>
      </c>
      <c r="D165" s="4">
        <v>18142853.030000001</v>
      </c>
      <c r="E165" s="4">
        <v>0</v>
      </c>
      <c r="F165" s="10">
        <v>161645.93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98</v>
      </c>
      <c r="G177" s="4">
        <f>SUM(G178:G191)</f>
        <v>1379200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89</v>
      </c>
      <c r="G180" s="4">
        <v>620200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378000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159000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141</v>
      </c>
      <c r="F202" s="3">
        <v>141</v>
      </c>
      <c r="G202" s="4">
        <v>1084726.32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93</v>
      </c>
      <c r="F226" s="3">
        <v>93</v>
      </c>
      <c r="G226" s="4">
        <v>221545.32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</v>
      </c>
      <c r="F227" s="3">
        <v>3</v>
      </c>
      <c r="G227" s="4">
        <v>11181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252000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600000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331681778.97000003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328437380.56999999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42696866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42696866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42696866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1100.83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1100.83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385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385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385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331682879.80000001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328438481.39999998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42697251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42697251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42697251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2016-07-12T16:12:29Z</dcterms:created>
  <dcterms:modified xsi:type="dcterms:W3CDTF">2018-08-24T12:02:34Z</dcterms:modified>
</cp:coreProperties>
</file>